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V11" i="4" l="1"/>
  <c r="X11" i="4" l="1"/>
  <c r="Y11" i="4" s="1"/>
  <c r="V12" i="4"/>
  <c r="N11" i="4" l="1"/>
  <c r="Y12" i="4"/>
  <c r="N12" i="4" l="1"/>
  <c r="T11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<sst xmlns="http://schemas.openxmlformats.org/spreadsheetml/2006/main" count="52" uniqueCount="51">
  <si>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</si>
  <si>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</si>
  <si>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</si>
  <si>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</si>
  <si>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</si>
  <si>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</si>
  <si>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</si>
  <si>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</si>
  <si>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</si>
  <si>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</si>
  <si>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</si>
  <si>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</si>
  <si>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</si>
  <si>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</si>
  <si>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</si>
  <si>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</si>
  <si>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</si>
  <si>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</si>
  <si>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</si>
  <si>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</si>
  <si>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</si>
  <si>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</si>
  <si>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</si>
  <si>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</si>
  <si>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</si>
  <si>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</si>
  <si>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</si>
  <si>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</si>
  <si>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</si>
  <si>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</si>
  <si>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</si>
  <si>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</si>
  <si>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на ПИР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</si>
  <si>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</si>
  <si>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</si>
  <si>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 xml:space="preserve">71.12.16 </t>
  </si>
  <si>
    <t>71.12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</si>
  <si>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</si>
  <si>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</si>
  <si>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</si>
  <si>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</si>
  <si>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</si>
  <si>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</si>
  <si>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</si>
  <si>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</si>
  <si>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</si>
  <si>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>согласно техническому заданию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</si>
  <si>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</si>
  <si>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</si>
  <si>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Выполнение проектно-изыскательских работ по объекту: Реконструкция внутренних инженерных коммуникаций и приемной камеры с установкой измельчителей мусора на КНС-125 Центрального района</t>
  </si>
  <si>
    <t>1. Выполнение проектно-изыскательских работ по объекту: Реконструкция внутренних инженерных коммуникаций и приемной камеры с установкой измельчителей мусора на КНС-125 Центрального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</si>
</sst>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 wrapText="1"/>
    </xf>
    <xf numFmtId="164" fontId="19" fillId="4" borderId="1" xfId="0" applyNumberFormat="1" applyFont="1" applyFill="1" applyBorder="1" applyAlignment="1" applyProtection="1">
      <alignment vertical="center"/>
    </xf>
    <xf numFmtId="10" fontId="1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 applyProtection="1">
      <alignment vertical="center"/>
    </xf>
    <xf numFmtId="0" fontId="13" fillId="4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3" fillId="4" borderId="7" xfId="0" applyNumberFormat="1" applyFont="1" applyFill="1" applyBorder="1" applyAlignment="1" applyProtection="1">
      <alignment horizontal="right" vertical="center" wrapText="1"/>
    </xf>
    <xf numFmtId="0" fontId="13" fillId="4" borderId="4" xfId="0" applyNumberFormat="1" applyFont="1" applyFill="1" applyBorder="1" applyAlignment="1" applyProtection="1">
      <alignment horizontal="right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18" fillId="2" borderId="4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75" zoomScaleNormal="86" zoomScaleSheetLayoutView="75" workbookViewId="0">
      <selection activeCell="M12" sqref="M12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32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38">
        <v>31</v>
      </c>
      <c r="E5" s="39"/>
      <c r="F5" s="39"/>
      <c r="G5" s="39"/>
      <c r="H5" s="40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41" t="s">
        <v>50</v>
      </c>
      <c r="E6" s="42"/>
      <c r="F6" s="42"/>
      <c r="G6" s="42"/>
      <c r="H6" s="43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4" t="s">
        <v>10</v>
      </c>
      <c r="E7" s="44"/>
      <c r="F7" s="44"/>
      <c r="G7" s="44"/>
      <c r="H7" s="44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60"/>
      <c r="K9" s="50" t="s">
        <v>11</v>
      </c>
      <c r="L9" s="51"/>
      <c r="M9" s="52" t="s">
        <v>27</v>
      </c>
      <c r="N9" s="52" t="s">
        <v>28</v>
      </c>
      <c r="O9" s="54" t="s">
        <v>31</v>
      </c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93" customHeight="1" x14ac:dyDescent="0.2">
      <c r="A10" s="4" t="s">
        <v>12</v>
      </c>
      <c r="B10" s="4" t="s">
        <v>13</v>
      </c>
      <c r="C10" s="18" t="s">
        <v>34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3"/>
      <c r="N10" s="53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41</v>
      </c>
      <c r="U10" s="27" t="s">
        <v>21</v>
      </c>
      <c r="V10" s="27" t="s">
        <v>47</v>
      </c>
      <c r="W10" s="27" t="s">
        <v>43</v>
      </c>
      <c r="X10" s="27" t="s">
        <v>26</v>
      </c>
      <c r="Y10" s="27" t="s">
        <v>48</v>
      </c>
    </row>
    <row r="11" spans="1:25" ht="173.25" x14ac:dyDescent="0.2">
      <c r="A11" s="1">
        <v>1</v>
      </c>
      <c r="B11" s="30">
        <v>1</v>
      </c>
      <c r="C11" s="19" t="s">
        <v>35</v>
      </c>
      <c r="D11" s="19" t="s">
        <v>36</v>
      </c>
      <c r="E11" s="20" t="s">
        <v>49</v>
      </c>
      <c r="F11" s="19" t="s">
        <v>37</v>
      </c>
      <c r="G11" s="19" t="s">
        <v>38</v>
      </c>
      <c r="H11" s="19" t="s">
        <v>39</v>
      </c>
      <c r="I11" s="19" t="s">
        <v>40</v>
      </c>
      <c r="J11" s="19">
        <v>1</v>
      </c>
      <c r="K11" s="57" t="s">
        <v>46</v>
      </c>
      <c r="L11" s="58"/>
      <c r="M11" s="31">
        <v>678515.27</v>
      </c>
      <c r="N11" s="31">
        <f>J11*M11</f>
        <v>678515.27</v>
      </c>
      <c r="O11" s="32"/>
      <c r="P11" s="32"/>
      <c r="Q11" s="61" t="s">
        <v>46</v>
      </c>
      <c r="R11" s="62"/>
      <c r="S11" s="32"/>
      <c r="T11" s="33">
        <f>(V11-N11)/N11%</f>
        <v>-100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">
      <c r="A12" s="49" t="s">
        <v>20</v>
      </c>
      <c r="B12" s="49"/>
      <c r="C12" s="49"/>
      <c r="D12" s="49"/>
      <c r="E12" s="49"/>
      <c r="F12" s="49"/>
      <c r="G12" s="49"/>
      <c r="H12" s="3"/>
      <c r="I12" s="3"/>
      <c r="J12" s="3"/>
      <c r="K12" s="3"/>
      <c r="L12" s="3"/>
      <c r="M12" s="3"/>
      <c r="N12" s="3">
        <f>N11</f>
        <v>678515.27</v>
      </c>
      <c r="O12" s="55"/>
      <c r="P12" s="55"/>
      <c r="Q12" s="55"/>
      <c r="R12" s="55"/>
      <c r="S12" s="55"/>
      <c r="T12" s="55"/>
      <c r="U12" s="56"/>
      <c r="V12" s="36">
        <f>V11</f>
        <v>0</v>
      </c>
      <c r="W12" s="36"/>
      <c r="X12" s="37"/>
      <c r="Y12" s="36">
        <f>Y11</f>
        <v>0</v>
      </c>
    </row>
    <row r="13" spans="1:25" ht="35.25" customHeight="1" x14ac:dyDescent="0.2">
      <c r="A13" s="25" t="s">
        <v>42</v>
      </c>
      <c r="B13" s="26"/>
    </row>
    <row r="14" spans="1:25" ht="35.25" customHeight="1" x14ac:dyDescent="0.2">
      <c r="A14" s="28" t="s">
        <v>44</v>
      </c>
      <c r="B14" s="29"/>
    </row>
    <row r="15" spans="1:25" ht="153.75" customHeight="1" x14ac:dyDescent="0.2">
      <c r="A15" s="45" t="s">
        <v>45</v>
      </c>
      <c r="B15" s="46"/>
      <c r="C15" s="47"/>
      <c r="D15" s="48" t="s">
        <v>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63"/>
      <c r="D18" s="63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2022-04-29T14:59:39Z</dcterms:modified>
</cp:coreProperties>
</file>